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2025" sheetId="3" r:id="rId1"/>
    <sheet name="2026-2027" sheetId="4" r:id="rId2"/>
  </sheets>
  <calcPr calcId="124519"/>
</workbook>
</file>

<file path=xl/calcChain.xml><?xml version="1.0" encoding="utf-8"?>
<calcChain xmlns="http://schemas.openxmlformats.org/spreadsheetml/2006/main">
  <c r="O25" i="4"/>
  <c r="O24"/>
  <c r="L24"/>
  <c r="L23" s="1"/>
  <c r="L22" s="1"/>
  <c r="K24"/>
  <c r="K23"/>
  <c r="K22"/>
  <c r="L20"/>
  <c r="L19" s="1"/>
  <c r="L18" s="1"/>
  <c r="K20"/>
  <c r="K19"/>
  <c r="K18"/>
  <c r="L17"/>
  <c r="K17"/>
  <c r="L15"/>
  <c r="K15"/>
  <c r="L13"/>
  <c r="K13"/>
  <c r="K12" s="1"/>
  <c r="L12"/>
  <c r="L10"/>
  <c r="K10"/>
  <c r="L8"/>
  <c r="L7" s="1"/>
  <c r="K8"/>
  <c r="K7"/>
  <c r="K26" l="1"/>
  <c r="L26"/>
  <c r="K21" i="3" l="1"/>
  <c r="K25"/>
  <c r="K9"/>
  <c r="K16" l="1"/>
  <c r="K24" s="1"/>
  <c r="K23" s="1"/>
  <c r="K22" s="1"/>
  <c r="K15"/>
  <c r="K12" s="1"/>
  <c r="K8"/>
  <c r="K7" l="1"/>
  <c r="K17" l="1"/>
  <c r="K26" s="1"/>
  <c r="K20" l="1"/>
  <c r="K19" s="1"/>
  <c r="K18" s="1"/>
</calcChain>
</file>

<file path=xl/sharedStrings.xml><?xml version="1.0" encoding="utf-8"?>
<sst xmlns="http://schemas.openxmlformats.org/spreadsheetml/2006/main" count="93" uniqueCount="51">
  <si>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</si>
  <si>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</si>
  <si>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</si>
  <si>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</si>
  <si>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</si>
  <si>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</si>
  <si>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</si>
  <si>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</si>
  <si>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</si>
  <si>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</si>
  <si>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</si>
  <si>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</si>
  <si>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</si>
  <si>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</si>
  <si>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</si>
  <si>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</si>
  <si>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</si>
  <si>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</si>
  <si>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</si>
  <si>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</si>
  <si>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</si>
  <si>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</si>
  <si>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</si>
  <si>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</si>
  <si>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</si>
  <si>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</si>
  <si>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</si>
  <si>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</si>
  <si>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</si>
  <si>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</si>
  <si>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</si>
  <si>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</si>
  <si>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</si>
  <si>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</si>
  <si>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</si>
  <si>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</si>
  <si>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</si>
  <si>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</si>
  <si>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</si>
  <si>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</si>
  <si>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</si>
  <si>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</si>
  <si>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</si>
  <si>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</si>
  <si>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</si>
  <si>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</si>
  <si>
    <t>Приложение № 6.1</t>
  </si>
  <si>
    <t xml:space="preserve">к решению Совета депутатов ЗАТО город Заозерск  «О бюджете ЗАТО город Заозерск
  на 2025 год и плановый период 2026 и 2027 годов»  
</t>
  </si>
  <si>
    <t>Источники финансирования дефицита бюджета ЗАТО город Заозерск на плановый период 2026 и 2027 годов</t>
  </si>
  <si>
    <t>Сумма                 на 2026 год</t>
  </si>
  <si>
    <t>Сумма                  на 2027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</si>
</sst>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0" fillId="0" borderId="0" xfId="0"/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10" xfId="0" applyFont="1" applyBorder="1" applyAlignment="1">
      <alignment horizontal="right"/>
    </xf>
    <xf numFmtId="0" fontId="0" fillId="0" borderId="10" xfId="0" applyBorder="1"/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topLeftCell="A13" workbookViewId="0">
      <selection activeCell="A40" sqref="A40"/>
    </sheetView>
  </sheetViews>
  <sheetFormatPr defaultRowHeight="12.75"/>
  <cols>
    <col min="1" max="1" width="59.5703125" customWidth="1"/>
    <col min="2" max="2" width="6.28515625" customWidth="1"/>
    <col min="3" max="3" width="0.140625" hidden="1" customWidth="1"/>
    <col min="4" max="4" width="6.7109375" customWidth="1"/>
    <col min="5" max="5" width="5" customWidth="1"/>
    <col min="6" max="6" width="4.42578125" customWidth="1"/>
    <col min="7" max="7" width="3" customWidth="1"/>
    <col min="8" max="8" width="2.5703125" hidden="1" customWidth="1"/>
    <col min="9" max="9" width="3.140625" hidden="1" customWidth="1"/>
    <col min="10" max="10" width="0.5703125" customWidth="1"/>
    <col min="11" max="11" width="16" customWidth="1"/>
    <col min="12" max="12" width="9.28515625" customWidth="1"/>
  </cols>
  <sheetData>
    <row r="1" spans="1:11">
      <c r="A1" s="36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26.25" customHeight="1">
      <c r="A2" s="38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3.25" customHeight="1">
      <c r="A3" s="39" t="s">
        <v>45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>
      <c r="A4" s="36" t="s">
        <v>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2.75" customHeight="1">
      <c r="A5" s="40" t="s">
        <v>9</v>
      </c>
      <c r="B5" s="41" t="s">
        <v>10</v>
      </c>
      <c r="C5" s="42"/>
      <c r="D5" s="42"/>
      <c r="E5" s="42"/>
      <c r="F5" s="42"/>
      <c r="G5" s="42"/>
      <c r="H5" s="42"/>
      <c r="I5" s="42"/>
      <c r="J5" s="43"/>
      <c r="K5" s="48" t="s">
        <v>43</v>
      </c>
    </row>
    <row r="6" spans="1:11">
      <c r="A6" s="40"/>
      <c r="B6" s="44"/>
      <c r="C6" s="45"/>
      <c r="D6" s="46"/>
      <c r="E6" s="45"/>
      <c r="F6" s="45"/>
      <c r="G6" s="45"/>
      <c r="H6" s="45"/>
      <c r="I6" s="45"/>
      <c r="J6" s="47"/>
      <c r="K6" s="49"/>
    </row>
    <row r="7" spans="1:11" ht="18.75" customHeight="1">
      <c r="A7" s="16" t="s">
        <v>12</v>
      </c>
      <c r="B7" s="27" t="s">
        <v>24</v>
      </c>
      <c r="C7" s="28"/>
      <c r="D7" s="28"/>
      <c r="E7" s="28"/>
      <c r="F7" s="28"/>
      <c r="G7" s="28"/>
      <c r="H7" s="28"/>
      <c r="I7" s="28"/>
      <c r="J7" s="29"/>
      <c r="K7" s="15">
        <f>K8-K10</f>
        <v>24533720.699999999</v>
      </c>
    </row>
    <row r="8" spans="1:11" ht="25.5">
      <c r="A8" s="13" t="s">
        <v>20</v>
      </c>
      <c r="B8" s="30" t="s">
        <v>25</v>
      </c>
      <c r="C8" s="31"/>
      <c r="D8" s="31"/>
      <c r="E8" s="31"/>
      <c r="F8" s="31"/>
      <c r="G8" s="31"/>
      <c r="H8" s="31"/>
      <c r="I8" s="31"/>
      <c r="J8" s="32"/>
      <c r="K8" s="14">
        <f>K9</f>
        <v>24533720.699999999</v>
      </c>
    </row>
    <row r="9" spans="1:11" ht="25.5">
      <c r="A9" s="13" t="s">
        <v>15</v>
      </c>
      <c r="B9" s="30" t="s">
        <v>26</v>
      </c>
      <c r="C9" s="31"/>
      <c r="D9" s="31"/>
      <c r="E9" s="31"/>
      <c r="F9" s="31"/>
      <c r="G9" s="31"/>
      <c r="H9" s="31"/>
      <c r="I9" s="31"/>
      <c r="J9" s="32"/>
      <c r="K9" s="14">
        <f>25087360.7-818640+265000</f>
        <v>24533720.699999999</v>
      </c>
    </row>
    <row r="10" spans="1:11" ht="25.5">
      <c r="A10" s="13" t="s">
        <v>13</v>
      </c>
      <c r="B10" s="30" t="s">
        <v>27</v>
      </c>
      <c r="C10" s="31"/>
      <c r="D10" s="31"/>
      <c r="E10" s="31"/>
      <c r="F10" s="31"/>
      <c r="G10" s="31"/>
      <c r="H10" s="31"/>
      <c r="I10" s="31"/>
      <c r="J10" s="32"/>
      <c r="K10" s="14">
        <v>0</v>
      </c>
    </row>
    <row r="11" spans="1:11" ht="25.5">
      <c r="A11" s="13" t="s">
        <v>16</v>
      </c>
      <c r="B11" s="21" t="s">
        <v>28</v>
      </c>
      <c r="C11" s="22"/>
      <c r="D11" s="22"/>
      <c r="E11" s="22"/>
      <c r="F11" s="22"/>
      <c r="G11" s="22"/>
      <c r="H11" s="22"/>
      <c r="I11" s="22"/>
      <c r="J11" s="23"/>
      <c r="K11" s="14">
        <v>0</v>
      </c>
    </row>
    <row r="12" spans="1:11" ht="30" customHeight="1">
      <c r="A12" s="6" t="s">
        <v>21</v>
      </c>
      <c r="B12" s="33" t="s">
        <v>29</v>
      </c>
      <c r="C12" s="34"/>
      <c r="D12" s="34"/>
      <c r="E12" s="34"/>
      <c r="F12" s="34"/>
      <c r="G12" s="34"/>
      <c r="H12" s="34"/>
      <c r="I12" s="34"/>
      <c r="J12" s="35"/>
      <c r="K12" s="7">
        <f>K13-K15</f>
        <v>-9318640</v>
      </c>
    </row>
    <row r="13" spans="1:11" ht="30" customHeight="1">
      <c r="A13" s="11" t="s">
        <v>22</v>
      </c>
      <c r="B13" s="21" t="s">
        <v>30</v>
      </c>
      <c r="C13" s="22"/>
      <c r="D13" s="22"/>
      <c r="E13" s="22"/>
      <c r="F13" s="22"/>
      <c r="G13" s="22"/>
      <c r="H13" s="22"/>
      <c r="I13" s="22"/>
      <c r="J13" s="23"/>
      <c r="K13" s="8">
        <v>0</v>
      </c>
    </row>
    <row r="14" spans="1:11" ht="40.5" customHeight="1">
      <c r="A14" s="9" t="s">
        <v>23</v>
      </c>
      <c r="B14" s="21" t="s">
        <v>31</v>
      </c>
      <c r="C14" s="22"/>
      <c r="D14" s="22"/>
      <c r="E14" s="22"/>
      <c r="F14" s="22"/>
      <c r="G14" s="22"/>
      <c r="H14" s="22"/>
      <c r="I14" s="22"/>
      <c r="J14" s="23"/>
      <c r="K14" s="8">
        <v>0</v>
      </c>
    </row>
    <row r="15" spans="1:11" ht="39.75" customHeight="1">
      <c r="A15" s="11" t="s">
        <v>17</v>
      </c>
      <c r="B15" s="21" t="s">
        <v>32</v>
      </c>
      <c r="C15" s="22"/>
      <c r="D15" s="22"/>
      <c r="E15" s="22"/>
      <c r="F15" s="22"/>
      <c r="G15" s="22"/>
      <c r="H15" s="22"/>
      <c r="I15" s="22"/>
      <c r="J15" s="23"/>
      <c r="K15" s="8">
        <f>K16</f>
        <v>9318640</v>
      </c>
    </row>
    <row r="16" spans="1:11" ht="42" customHeight="1">
      <c r="A16" s="9" t="s">
        <v>18</v>
      </c>
      <c r="B16" s="21" t="s">
        <v>33</v>
      </c>
      <c r="C16" s="22"/>
      <c r="D16" s="22"/>
      <c r="E16" s="22"/>
      <c r="F16" s="22"/>
      <c r="G16" s="22"/>
      <c r="H16" s="22"/>
      <c r="I16" s="22"/>
      <c r="J16" s="23"/>
      <c r="K16" s="8">
        <f>8500000+818640</f>
        <v>9318640</v>
      </c>
    </row>
    <row r="17" spans="1:13" s="12" customFormat="1">
      <c r="A17" s="6" t="s">
        <v>19</v>
      </c>
      <c r="B17" s="33" t="s">
        <v>34</v>
      </c>
      <c r="C17" s="34"/>
      <c r="D17" s="34"/>
      <c r="E17" s="34"/>
      <c r="F17" s="34"/>
      <c r="G17" s="34"/>
      <c r="H17" s="34"/>
      <c r="I17" s="34"/>
      <c r="J17" s="35"/>
      <c r="K17" s="18">
        <f>K25-K21</f>
        <v>21650413.75999999</v>
      </c>
      <c r="L17" s="2"/>
      <c r="M17" s="2"/>
    </row>
    <row r="18" spans="1:13" s="12" customFormat="1" ht="16.5" customHeight="1">
      <c r="A18" s="10" t="s">
        <v>2</v>
      </c>
      <c r="B18" s="21" t="s">
        <v>35</v>
      </c>
      <c r="C18" s="22"/>
      <c r="D18" s="22"/>
      <c r="E18" s="22"/>
      <c r="F18" s="22"/>
      <c r="G18" s="22"/>
      <c r="H18" s="22"/>
      <c r="I18" s="22"/>
      <c r="J18" s="23"/>
      <c r="K18" s="19">
        <f>K19</f>
        <v>1249328645.6700001</v>
      </c>
      <c r="L18" s="2"/>
      <c r="M18" s="2"/>
    </row>
    <row r="19" spans="1:13" s="12" customFormat="1">
      <c r="A19" s="10" t="s">
        <v>3</v>
      </c>
      <c r="B19" s="21" t="s">
        <v>36</v>
      </c>
      <c r="C19" s="22"/>
      <c r="D19" s="22"/>
      <c r="E19" s="22"/>
      <c r="F19" s="22"/>
      <c r="G19" s="22"/>
      <c r="H19" s="22"/>
      <c r="I19" s="22"/>
      <c r="J19" s="23"/>
      <c r="K19" s="19">
        <f>K20</f>
        <v>1249328645.6700001</v>
      </c>
      <c r="L19" s="2"/>
      <c r="M19" s="2"/>
    </row>
    <row r="20" spans="1:13" s="12" customFormat="1" ht="16.5" customHeight="1">
      <c r="A20" s="10" t="s">
        <v>4</v>
      </c>
      <c r="B20" s="21" t="s">
        <v>37</v>
      </c>
      <c r="C20" s="22"/>
      <c r="D20" s="22"/>
      <c r="E20" s="22"/>
      <c r="F20" s="22"/>
      <c r="G20" s="22"/>
      <c r="H20" s="22"/>
      <c r="I20" s="22"/>
      <c r="J20" s="23"/>
      <c r="K20" s="19">
        <f>K21</f>
        <v>1249328645.6700001</v>
      </c>
      <c r="L20" s="2"/>
      <c r="M20" s="2"/>
    </row>
    <row r="21" spans="1:13" s="1" customFormat="1" ht="25.5">
      <c r="A21" s="10" t="s">
        <v>0</v>
      </c>
      <c r="B21" s="21" t="s">
        <v>38</v>
      </c>
      <c r="C21" s="22"/>
      <c r="D21" s="22"/>
      <c r="E21" s="22"/>
      <c r="F21" s="22"/>
      <c r="G21" s="22"/>
      <c r="H21" s="22"/>
      <c r="I21" s="22"/>
      <c r="J21" s="23"/>
      <c r="K21" s="19">
        <f>1226069794.75+K7-1572169.78+297300</f>
        <v>1249328645.6700001</v>
      </c>
      <c r="L21" s="3"/>
      <c r="M21" s="3"/>
    </row>
    <row r="22" spans="1:13" s="1" customFormat="1" ht="16.5" customHeight="1">
      <c r="A22" s="10" t="s">
        <v>5</v>
      </c>
      <c r="B22" s="21" t="s">
        <v>39</v>
      </c>
      <c r="C22" s="22"/>
      <c r="D22" s="22"/>
      <c r="E22" s="22"/>
      <c r="F22" s="22"/>
      <c r="G22" s="22"/>
      <c r="H22" s="22"/>
      <c r="I22" s="22"/>
      <c r="J22" s="23"/>
      <c r="K22" s="19">
        <f>K23</f>
        <v>1270979059.4300001</v>
      </c>
      <c r="L22" s="3"/>
      <c r="M22" s="3"/>
    </row>
    <row r="23" spans="1:13" s="1" customFormat="1" ht="16.5" customHeight="1">
      <c r="A23" s="10" t="s">
        <v>6</v>
      </c>
      <c r="B23" s="21" t="s">
        <v>40</v>
      </c>
      <c r="C23" s="22"/>
      <c r="D23" s="22"/>
      <c r="E23" s="22"/>
      <c r="F23" s="22"/>
      <c r="G23" s="22"/>
      <c r="H23" s="22"/>
      <c r="I23" s="22"/>
      <c r="J23" s="23"/>
      <c r="K23" s="19">
        <f>K24</f>
        <v>1270979059.4300001</v>
      </c>
      <c r="L23" s="3"/>
      <c r="M23" s="3"/>
    </row>
    <row r="24" spans="1:13" s="1" customFormat="1" ht="15.75">
      <c r="A24" s="10" t="s">
        <v>7</v>
      </c>
      <c r="B24" s="21" t="s">
        <v>41</v>
      </c>
      <c r="C24" s="22"/>
      <c r="D24" s="22"/>
      <c r="E24" s="22"/>
      <c r="F24" s="22"/>
      <c r="G24" s="22"/>
      <c r="H24" s="22"/>
      <c r="I24" s="22"/>
      <c r="J24" s="23"/>
      <c r="K24" s="19">
        <f>K25</f>
        <v>1270979059.4300001</v>
      </c>
      <c r="L24" s="3"/>
      <c r="M24" s="3"/>
    </row>
    <row r="25" spans="1:13" s="1" customFormat="1" ht="25.5">
      <c r="A25" s="10" t="s">
        <v>1</v>
      </c>
      <c r="B25" s="21" t="s">
        <v>42</v>
      </c>
      <c r="C25" s="22"/>
      <c r="D25" s="22"/>
      <c r="E25" s="22"/>
      <c r="F25" s="22"/>
      <c r="G25" s="22"/>
      <c r="H25" s="22"/>
      <c r="I25" s="22"/>
      <c r="J25" s="23"/>
      <c r="K25" s="19">
        <f>1262935289.21+K16-1572169.78+297300</f>
        <v>1270979059.4300001</v>
      </c>
      <c r="L25" s="17"/>
      <c r="M25" s="3"/>
    </row>
    <row r="26" spans="1:13">
      <c r="A26" s="6" t="s">
        <v>11</v>
      </c>
      <c r="B26" s="24"/>
      <c r="C26" s="25"/>
      <c r="D26" s="25"/>
      <c r="E26" s="25"/>
      <c r="F26" s="25"/>
      <c r="G26" s="25"/>
      <c r="H26" s="25"/>
      <c r="I26" s="25"/>
      <c r="J26" s="26"/>
      <c r="K26" s="18">
        <f>K17+K12+K7</f>
        <v>36865494.459999993</v>
      </c>
      <c r="L26" s="4"/>
      <c r="M26" s="4"/>
    </row>
    <row r="27" spans="1:1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2" customFormat="1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12" customFormat="1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12" customFormat="1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12" customFormat="1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>
      <c r="A32" s="12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12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12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12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12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12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12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12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12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12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12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12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12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12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12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12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12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12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12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12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12" customFormat="1"/>
    <row r="53" spans="2:13" s="12" customFormat="1"/>
    <row r="54" spans="2:13" s="12" customFormat="1"/>
    <row r="55" spans="2:13" s="12" customFormat="1"/>
    <row r="56" spans="2:13" s="12" customFormat="1"/>
    <row r="57" spans="2:13" s="12" customFormat="1"/>
    <row r="58" spans="2:13" s="12" customFormat="1"/>
    <row r="59" spans="2:13" s="12" customFormat="1"/>
    <row r="60" spans="2:13" s="12" customFormat="1"/>
    <row r="61" spans="2:13" s="12" customFormat="1"/>
    <row r="62" spans="2:13" s="12" customFormat="1"/>
    <row r="63" spans="2:13" s="12" customFormat="1"/>
    <row r="64" spans="2:13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</sheetData>
  <mergeCells count="27">
    <mergeCell ref="A1:K1"/>
    <mergeCell ref="A2:K2"/>
    <mergeCell ref="A3:K3"/>
    <mergeCell ref="A4:K4"/>
    <mergeCell ref="A5:A6"/>
    <mergeCell ref="B5:J6"/>
    <mergeCell ref="K5:K6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25:J25"/>
    <mergeCell ref="B26:J26"/>
    <mergeCell ref="B19:J19"/>
    <mergeCell ref="B20:J20"/>
    <mergeCell ref="B21:J21"/>
    <mergeCell ref="B22:J22"/>
    <mergeCell ref="B23:J23"/>
    <mergeCell ref="B24:J24"/>
  </mergeCells>
  <pageMargins left="0.7" right="0.7" top="0.75" bottom="0.75" header="0.3" footer="0.3"/>
  <pageSetup paperSize="9" scale="8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4" workbookViewId="0">
      <selection activeCell="A32" sqref="A32"/>
    </sheetView>
  </sheetViews>
  <sheetFormatPr defaultRowHeight="12.75"/>
  <cols>
    <col min="1" max="1" width="57.42578125" style="73" customWidth="1"/>
    <col min="2" max="2" width="6.28515625" style="73" customWidth="1"/>
    <col min="3" max="3" width="0.140625" style="73" hidden="1" customWidth="1"/>
    <col min="4" max="4" width="6.7109375" style="73" customWidth="1"/>
    <col min="5" max="5" width="5" style="73" customWidth="1"/>
    <col min="6" max="6" width="4.42578125" style="73" customWidth="1"/>
    <col min="7" max="7" width="4.140625" style="73" customWidth="1"/>
    <col min="8" max="8" width="1" style="73" hidden="1" customWidth="1"/>
    <col min="9" max="9" width="1.42578125" style="73" hidden="1" customWidth="1"/>
    <col min="10" max="10" width="6.85546875" style="73" hidden="1" customWidth="1"/>
    <col min="11" max="11" width="14.5703125" style="73" customWidth="1"/>
    <col min="12" max="12" width="15" style="20" customWidth="1"/>
    <col min="13" max="13" width="20" style="20" customWidth="1"/>
    <col min="14" max="14" width="13.85546875" style="20" bestFit="1" customWidth="1"/>
    <col min="15" max="15" width="21.85546875" style="20" hidden="1" customWidth="1"/>
    <col min="16" max="16384" width="9.140625" style="20"/>
  </cols>
  <sheetData>
    <row r="1" spans="1:12">
      <c r="A1" s="36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7.75" customHeight="1">
      <c r="A2" s="50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0" customHeight="1">
      <c r="A3" s="39" t="s">
        <v>48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>
      <c r="A4" s="52" t="s">
        <v>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>
      <c r="A5" s="40" t="s">
        <v>9</v>
      </c>
      <c r="B5" s="41" t="s">
        <v>10</v>
      </c>
      <c r="C5" s="42"/>
      <c r="D5" s="42"/>
      <c r="E5" s="42"/>
      <c r="F5" s="42"/>
      <c r="G5" s="42"/>
      <c r="H5" s="42"/>
      <c r="I5" s="42"/>
      <c r="J5" s="43"/>
      <c r="K5" s="54" t="s">
        <v>49</v>
      </c>
      <c r="L5" s="54" t="s">
        <v>50</v>
      </c>
    </row>
    <row r="6" spans="1:12">
      <c r="A6" s="40"/>
      <c r="B6" s="55"/>
      <c r="C6" s="46"/>
      <c r="D6" s="46"/>
      <c r="E6" s="46"/>
      <c r="F6" s="46"/>
      <c r="G6" s="46"/>
      <c r="H6" s="46"/>
      <c r="I6" s="46"/>
      <c r="J6" s="56"/>
      <c r="K6" s="57"/>
      <c r="L6" s="57"/>
    </row>
    <row r="7" spans="1:12" ht="25.5" customHeight="1">
      <c r="A7" s="58" t="s">
        <v>12</v>
      </c>
      <c r="B7" s="59" t="s">
        <v>24</v>
      </c>
      <c r="C7" s="59"/>
      <c r="D7" s="59"/>
      <c r="E7" s="59"/>
      <c r="F7" s="59"/>
      <c r="G7" s="59"/>
      <c r="H7" s="59"/>
      <c r="I7" s="59"/>
      <c r="J7" s="59"/>
      <c r="K7" s="60">
        <f>K8-K10</f>
        <v>0</v>
      </c>
      <c r="L7" s="60">
        <f>L8-L10</f>
        <v>0</v>
      </c>
    </row>
    <row r="8" spans="1:12" ht="25.5">
      <c r="A8" s="61" t="s">
        <v>20</v>
      </c>
      <c r="B8" s="62" t="s">
        <v>25</v>
      </c>
      <c r="C8" s="62"/>
      <c r="D8" s="62"/>
      <c r="E8" s="62"/>
      <c r="F8" s="62"/>
      <c r="G8" s="62"/>
      <c r="H8" s="62"/>
      <c r="I8" s="62"/>
      <c r="J8" s="62"/>
      <c r="K8" s="63">
        <f>K9</f>
        <v>0</v>
      </c>
      <c r="L8" s="63">
        <f>L9</f>
        <v>0</v>
      </c>
    </row>
    <row r="9" spans="1:12" ht="25.5">
      <c r="A9" s="61" t="s">
        <v>15</v>
      </c>
      <c r="B9" s="62" t="s">
        <v>26</v>
      </c>
      <c r="C9" s="62"/>
      <c r="D9" s="62"/>
      <c r="E9" s="62"/>
      <c r="F9" s="62"/>
      <c r="G9" s="62"/>
      <c r="H9" s="62"/>
      <c r="I9" s="62"/>
      <c r="J9" s="62"/>
      <c r="K9" s="63">
        <v>0</v>
      </c>
      <c r="L9" s="63">
        <v>0</v>
      </c>
    </row>
    <row r="10" spans="1:12" ht="25.5">
      <c r="A10" s="61" t="s">
        <v>13</v>
      </c>
      <c r="B10" s="62" t="s">
        <v>27</v>
      </c>
      <c r="C10" s="62"/>
      <c r="D10" s="62"/>
      <c r="E10" s="62"/>
      <c r="F10" s="62"/>
      <c r="G10" s="62"/>
      <c r="H10" s="62"/>
      <c r="I10" s="62"/>
      <c r="J10" s="62"/>
      <c r="K10" s="63">
        <f>K11</f>
        <v>0</v>
      </c>
      <c r="L10" s="63">
        <f>L11</f>
        <v>0</v>
      </c>
    </row>
    <row r="11" spans="1:12" ht="25.5">
      <c r="A11" s="61" t="s">
        <v>16</v>
      </c>
      <c r="B11" s="64" t="s">
        <v>28</v>
      </c>
      <c r="C11" s="64"/>
      <c r="D11" s="64"/>
      <c r="E11" s="64"/>
      <c r="F11" s="64"/>
      <c r="G11" s="64"/>
      <c r="H11" s="64"/>
      <c r="I11" s="64"/>
      <c r="J11" s="64"/>
      <c r="K11" s="63">
        <v>0</v>
      </c>
      <c r="L11" s="63">
        <v>0</v>
      </c>
    </row>
    <row r="12" spans="1:12" ht="25.5">
      <c r="A12" s="65" t="s">
        <v>21</v>
      </c>
      <c r="B12" s="66" t="s">
        <v>29</v>
      </c>
      <c r="C12" s="66"/>
      <c r="D12" s="66"/>
      <c r="E12" s="66"/>
      <c r="F12" s="66"/>
      <c r="G12" s="66"/>
      <c r="H12" s="66"/>
      <c r="I12" s="66"/>
      <c r="J12" s="66"/>
      <c r="K12" s="67">
        <f>K13-K15</f>
        <v>0</v>
      </c>
      <c r="L12" s="67">
        <f>L13-L15</f>
        <v>0</v>
      </c>
    </row>
    <row r="13" spans="1:12" ht="38.25" customHeight="1">
      <c r="A13" s="68" t="s">
        <v>22</v>
      </c>
      <c r="B13" s="64" t="s">
        <v>30</v>
      </c>
      <c r="C13" s="64"/>
      <c r="D13" s="64"/>
      <c r="E13" s="64"/>
      <c r="F13" s="64"/>
      <c r="G13" s="64"/>
      <c r="H13" s="64"/>
      <c r="I13" s="64"/>
      <c r="J13" s="64"/>
      <c r="K13" s="69">
        <f>K14</f>
        <v>0</v>
      </c>
      <c r="L13" s="69">
        <f>L14</f>
        <v>0</v>
      </c>
    </row>
    <row r="14" spans="1:12" ht="38.25">
      <c r="A14" s="70" t="s">
        <v>23</v>
      </c>
      <c r="B14" s="64" t="s">
        <v>31</v>
      </c>
      <c r="C14" s="64"/>
      <c r="D14" s="64"/>
      <c r="E14" s="64"/>
      <c r="F14" s="64"/>
      <c r="G14" s="64"/>
      <c r="H14" s="64"/>
      <c r="I14" s="64"/>
      <c r="J14" s="64"/>
      <c r="K14" s="69">
        <v>0</v>
      </c>
      <c r="L14" s="69">
        <v>0</v>
      </c>
    </row>
    <row r="15" spans="1:12" ht="38.25">
      <c r="A15" s="68" t="s">
        <v>17</v>
      </c>
      <c r="B15" s="64" t="s">
        <v>32</v>
      </c>
      <c r="C15" s="64"/>
      <c r="D15" s="64"/>
      <c r="E15" s="64"/>
      <c r="F15" s="64"/>
      <c r="G15" s="64"/>
      <c r="H15" s="64"/>
      <c r="I15" s="64"/>
      <c r="J15" s="64"/>
      <c r="K15" s="69">
        <f>K16</f>
        <v>0</v>
      </c>
      <c r="L15" s="69">
        <f>L16</f>
        <v>0</v>
      </c>
    </row>
    <row r="16" spans="1:12" ht="38.25">
      <c r="A16" s="70" t="s">
        <v>18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9">
        <v>0</v>
      </c>
      <c r="L16" s="69">
        <v>0</v>
      </c>
    </row>
    <row r="17" spans="1:15" ht="25.5" customHeight="1">
      <c r="A17" s="65" t="s">
        <v>19</v>
      </c>
      <c r="B17" s="66" t="s">
        <v>34</v>
      </c>
      <c r="C17" s="66"/>
      <c r="D17" s="66"/>
      <c r="E17" s="66"/>
      <c r="F17" s="66"/>
      <c r="G17" s="66"/>
      <c r="H17" s="66"/>
      <c r="I17" s="66"/>
      <c r="J17" s="66"/>
      <c r="K17" s="67">
        <f>K25-K21</f>
        <v>189314.5</v>
      </c>
      <c r="L17" s="67">
        <f>L25-L21</f>
        <v>182664.67999994755</v>
      </c>
      <c r="M17" s="71"/>
    </row>
    <row r="18" spans="1:15">
      <c r="A18" s="72" t="s">
        <v>2</v>
      </c>
      <c r="B18" s="64" t="s">
        <v>35</v>
      </c>
      <c r="C18" s="64"/>
      <c r="D18" s="64"/>
      <c r="E18" s="64"/>
      <c r="F18" s="64"/>
      <c r="G18" s="64"/>
      <c r="H18" s="64"/>
      <c r="I18" s="64"/>
      <c r="J18" s="64"/>
      <c r="K18" s="69">
        <f t="shared" ref="K18:L20" si="0">K19</f>
        <v>1241225038.6900001</v>
      </c>
      <c r="L18" s="69">
        <f t="shared" si="0"/>
        <v>899420750.74000001</v>
      </c>
    </row>
    <row r="19" spans="1:15">
      <c r="A19" s="72" t="s">
        <v>3</v>
      </c>
      <c r="B19" s="64" t="s">
        <v>36</v>
      </c>
      <c r="C19" s="64"/>
      <c r="D19" s="64"/>
      <c r="E19" s="64"/>
      <c r="F19" s="64"/>
      <c r="G19" s="64"/>
      <c r="H19" s="64"/>
      <c r="I19" s="64"/>
      <c r="J19" s="64"/>
      <c r="K19" s="69">
        <f t="shared" si="0"/>
        <v>1241225038.6900001</v>
      </c>
      <c r="L19" s="69">
        <f t="shared" si="0"/>
        <v>899420750.74000001</v>
      </c>
    </row>
    <row r="20" spans="1:15">
      <c r="A20" s="72" t="s">
        <v>4</v>
      </c>
      <c r="B20" s="64" t="s">
        <v>37</v>
      </c>
      <c r="C20" s="64"/>
      <c r="D20" s="64"/>
      <c r="E20" s="64"/>
      <c r="F20" s="64"/>
      <c r="G20" s="64"/>
      <c r="H20" s="64"/>
      <c r="I20" s="64"/>
      <c r="J20" s="64"/>
      <c r="K20" s="69">
        <f>K21</f>
        <v>1241225038.6900001</v>
      </c>
      <c r="L20" s="69">
        <f t="shared" si="0"/>
        <v>899420750.74000001</v>
      </c>
    </row>
    <row r="21" spans="1:15" ht="25.5">
      <c r="A21" s="72" t="s">
        <v>0</v>
      </c>
      <c r="B21" s="64" t="s">
        <v>38</v>
      </c>
      <c r="C21" s="64"/>
      <c r="D21" s="64"/>
      <c r="E21" s="64"/>
      <c r="F21" s="64"/>
      <c r="G21" s="64"/>
      <c r="H21" s="64"/>
      <c r="I21" s="64"/>
      <c r="J21" s="64"/>
      <c r="K21" s="69">
        <v>1241225038.6900001</v>
      </c>
      <c r="L21" s="69">
        <v>899420750.74000001</v>
      </c>
      <c r="O21" s="71"/>
    </row>
    <row r="22" spans="1:15">
      <c r="A22" s="72" t="s">
        <v>5</v>
      </c>
      <c r="B22" s="64" t="s">
        <v>39</v>
      </c>
      <c r="C22" s="64"/>
      <c r="D22" s="64"/>
      <c r="E22" s="64"/>
      <c r="F22" s="64"/>
      <c r="G22" s="64"/>
      <c r="H22" s="64"/>
      <c r="I22" s="64"/>
      <c r="J22" s="64"/>
      <c r="K22" s="69">
        <f t="shared" ref="K22:L24" si="1">K23</f>
        <v>1241414353.1900001</v>
      </c>
      <c r="L22" s="69">
        <f t="shared" si="1"/>
        <v>899603415.41999996</v>
      </c>
    </row>
    <row r="23" spans="1:15">
      <c r="A23" s="72" t="s">
        <v>6</v>
      </c>
      <c r="B23" s="64" t="s">
        <v>40</v>
      </c>
      <c r="C23" s="64"/>
      <c r="D23" s="64"/>
      <c r="E23" s="64"/>
      <c r="F23" s="64"/>
      <c r="G23" s="64"/>
      <c r="H23" s="64"/>
      <c r="I23" s="64"/>
      <c r="J23" s="64"/>
      <c r="K23" s="69">
        <f t="shared" si="1"/>
        <v>1241414353.1900001</v>
      </c>
      <c r="L23" s="69">
        <f t="shared" si="1"/>
        <v>899603415.41999996</v>
      </c>
    </row>
    <row r="24" spans="1:15">
      <c r="A24" s="72" t="s">
        <v>7</v>
      </c>
      <c r="B24" s="64" t="s">
        <v>41</v>
      </c>
      <c r="C24" s="64"/>
      <c r="D24" s="64"/>
      <c r="E24" s="64"/>
      <c r="F24" s="64"/>
      <c r="G24" s="64"/>
      <c r="H24" s="64"/>
      <c r="I24" s="64"/>
      <c r="J24" s="64"/>
      <c r="K24" s="69">
        <f t="shared" si="1"/>
        <v>1241414353.1900001</v>
      </c>
      <c r="L24" s="69">
        <f t="shared" si="1"/>
        <v>899603415.41999996</v>
      </c>
      <c r="O24" s="71">
        <f>694465560.43+K16</f>
        <v>694465560.42999995</v>
      </c>
    </row>
    <row r="25" spans="1:15" ht="25.5">
      <c r="A25" s="72" t="s">
        <v>1</v>
      </c>
      <c r="B25" s="64" t="s">
        <v>42</v>
      </c>
      <c r="C25" s="64"/>
      <c r="D25" s="64"/>
      <c r="E25" s="64"/>
      <c r="F25" s="64"/>
      <c r="G25" s="64"/>
      <c r="H25" s="64"/>
      <c r="I25" s="64"/>
      <c r="J25" s="64"/>
      <c r="K25" s="69">
        <v>1241414353.1900001</v>
      </c>
      <c r="L25" s="69">
        <v>899603415.41999996</v>
      </c>
      <c r="N25" s="71"/>
      <c r="O25" s="71">
        <f>711533162.28+L16</f>
        <v>711533162.27999997</v>
      </c>
    </row>
    <row r="26" spans="1:15" ht="15.75" customHeight="1">
      <c r="A26" s="6" t="s">
        <v>11</v>
      </c>
      <c r="B26" s="24"/>
      <c r="C26" s="25"/>
      <c r="D26" s="25"/>
      <c r="E26" s="25"/>
      <c r="F26" s="25"/>
      <c r="G26" s="25"/>
      <c r="H26" s="25"/>
      <c r="I26" s="25"/>
      <c r="J26" s="26"/>
      <c r="K26" s="67">
        <f>K17+K12+K7</f>
        <v>189314.5</v>
      </c>
      <c r="L26" s="67">
        <f>L17+L12+L7</f>
        <v>182664.67999994755</v>
      </c>
    </row>
    <row r="27" spans="1:15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5">
      <c r="A28" s="7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5">
      <c r="A29" s="74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5">
      <c r="A30" s="74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5">
      <c r="A31" s="74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5">
      <c r="A32" s="74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1:1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</row>
    <row r="43" spans="1:1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1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11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</row>
    <row r="53" spans="1:1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</row>
    <row r="55" spans="1:1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</row>
  </sheetData>
  <mergeCells count="28">
    <mergeCell ref="B25:J25"/>
    <mergeCell ref="B26:J26"/>
    <mergeCell ref="B19:J19"/>
    <mergeCell ref="B20:J20"/>
    <mergeCell ref="B21:J21"/>
    <mergeCell ref="B22:J22"/>
    <mergeCell ref="B23:J23"/>
    <mergeCell ref="B24:J24"/>
    <mergeCell ref="B13:J13"/>
    <mergeCell ref="B14:J14"/>
    <mergeCell ref="B15:J15"/>
    <mergeCell ref="B16:J16"/>
    <mergeCell ref="B17:J17"/>
    <mergeCell ref="B18:J18"/>
    <mergeCell ref="B7:J7"/>
    <mergeCell ref="B8:J8"/>
    <mergeCell ref="B9:J9"/>
    <mergeCell ref="B10:J10"/>
    <mergeCell ref="B11:J11"/>
    <mergeCell ref="B12:J12"/>
    <mergeCell ref="A1:L1"/>
    <mergeCell ref="A2:L2"/>
    <mergeCell ref="A3:L3"/>
    <mergeCell ref="A4:L4"/>
    <mergeCell ref="A5:A6"/>
    <mergeCell ref="B5:J6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>Управление экономики и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uef-tsareva</cp:lastModifiedBy>
  <cp:lastPrinted>2024-10-13T09:20:19Z</cp:lastPrinted>
  <dcterms:created xsi:type="dcterms:W3CDTF">2008-11-04T08:40:02Z</dcterms:created>
  <dcterms:modified xsi:type="dcterms:W3CDTF">2025-06-27T11:45:01Z</dcterms:modified>
</cp:coreProperties>
</file>